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ziałalność projekty dokumenty\Projekty\inne\2021\lelkowo drogi\głębock- jarzeń\DOKUMENTY\"/>
    </mc:Choice>
  </mc:AlternateContent>
  <xr:revisionPtr revIDLastSave="0" documentId="8_{853F8D94-D7B4-4E2A-97F5-DF344590F5D4}" xr6:coauthVersionLast="47" xr6:coauthVersionMax="47" xr10:uidLastSave="{00000000-0000-0000-0000-000000000000}"/>
  <bookViews>
    <workbookView xWindow="25080" yWindow="-30" windowWidth="29040" windowHeight="15840" xr2:uid="{00000000-000D-0000-FFFF-FFFF00000000}"/>
  </bookViews>
  <sheets>
    <sheet name="Przedmiar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" l="1"/>
  <c r="G46" i="1"/>
</calcChain>
</file>

<file path=xl/sharedStrings.xml><?xml version="1.0" encoding="utf-8"?>
<sst xmlns="http://schemas.openxmlformats.org/spreadsheetml/2006/main" count="165" uniqueCount="94">
  <si>
    <t>Numer</t>
  </si>
  <si>
    <t>Podstawa</t>
  </si>
  <si>
    <t>Opis</t>
  </si>
  <si>
    <t>Jm</t>
  </si>
  <si>
    <t>Ilość</t>
  </si>
  <si>
    <t>Element</t>
  </si>
  <si>
    <t>1</t>
  </si>
  <si>
    <t>1.1</t>
  </si>
  <si>
    <t>KNR 201/119/3</t>
  </si>
  <si>
    <t>km</t>
  </si>
  <si>
    <t>Roboty pomiarowe przy liniowych robotach ziemnych, trasa dróg w terenie równinnym</t>
  </si>
  <si>
    <t>1.2</t>
  </si>
  <si>
    <t>Kalkulacja własna</t>
  </si>
  <si>
    <t>Geodezyjna inwentaryzacja powykonawcza</t>
  </si>
  <si>
    <t>1.3</t>
  </si>
  <si>
    <t>kpl</t>
  </si>
  <si>
    <t>Opracowanie projektu tymczasowej organizacji ruchu na czas robót wraz z wprowadzeniem organizacji ruchu i rozebraniem oznakowania po zakończeniu robót</t>
  </si>
  <si>
    <t>2</t>
  </si>
  <si>
    <t>2.1</t>
  </si>
  <si>
    <t>m3</t>
  </si>
  <si>
    <t>Wykopy oraz przekopy wykonywane koparkami  na odkład</t>
  </si>
  <si>
    <t>2.2</t>
  </si>
  <si>
    <t>Wykopy oraz przekopy wykonywane koparkami  z wywozem na magazyn Wykonawcy z utylizacją</t>
  </si>
  <si>
    <t>2.3</t>
  </si>
  <si>
    <t>m2</t>
  </si>
  <si>
    <t>Profilowanie i zagęszczanie podłoża pod warstwy konstrukcyjne nawierzchni, wykonywane mechanicznie, kategoria gruntu II-IV</t>
  </si>
  <si>
    <t>2.4</t>
  </si>
  <si>
    <t>Nasypy wykonywane mechanicznie z gruntu uzyskanego z wykopu</t>
  </si>
  <si>
    <t>3</t>
  </si>
  <si>
    <t>3.1</t>
  </si>
  <si>
    <t>Podbudowy z kruszyw łamanych, warstwa dolna, po zagęszczeniu 15·cm 0/63</t>
  </si>
  <si>
    <t>4</t>
  </si>
  <si>
    <t>4.1</t>
  </si>
  <si>
    <t>Nawierzchnie z kruszyw łamanych 0/31,5 90/3 po zagęszczeniu 10·cm</t>
  </si>
  <si>
    <t>5</t>
  </si>
  <si>
    <t>5.1</t>
  </si>
  <si>
    <t>Wykonanie poboczy z kruszyw łamanych 0/63 , gr. 10 cm,  szer. 0,75m</t>
  </si>
  <si>
    <t>5.2</t>
  </si>
  <si>
    <t>m</t>
  </si>
  <si>
    <t>Renowacja  rowów w ilości 0,6m3/mb z odwozem i utylizacją wraz z wyprofilowaniem skarp rowów</t>
  </si>
  <si>
    <t>6</t>
  </si>
  <si>
    <t>6.1</t>
  </si>
  <si>
    <t>KNNR 6/702/1 (2)</t>
  </si>
  <si>
    <t>szt</t>
  </si>
  <si>
    <t>Pionowe znaki drogowe, słupki z rur stalowych, Fi·70·mm</t>
  </si>
  <si>
    <t>6.2</t>
  </si>
  <si>
    <t>KNNR 6/702/4</t>
  </si>
  <si>
    <t>Pionowe znaki drogowe, znaki zakazu, nakazu, ostrzegawcze i informacyjne o powierzchni do 0,3·m2</t>
  </si>
  <si>
    <t>REMONT PRZEPUSTU W KM 0+408,88</t>
  </si>
  <si>
    <t>ROBOTY PRZYGOTOWAWCZE I ROZBIÓRKOWE</t>
  </si>
  <si>
    <t>Rozbiórka balustrad z wykuciem słupków betonowych  wraz z wywozem na magazyn Wykonawcy i utylizacją.</t>
  </si>
  <si>
    <t>mb</t>
  </si>
  <si>
    <t>Mechaniczne skucie całej powierzchni skorodowanego betonu do gr. 3cm</t>
  </si>
  <si>
    <t>Ręczny wykop w dnie cieku pod wzmocnienie ścian i skrzydeł przepustu oraz zasypanie po wykonaniu wzmocnienia ścian. Ziemia z wykopu na odkład. Grunt kat IV.</t>
  </si>
  <si>
    <t>1.4</t>
  </si>
  <si>
    <t>Wykonanie oraz rozbiórka grodzy z ziemi workowanej dla wykonania wzmocnienia ścian i skrzydeł przepustu , wysokość grodzy 0,5m</t>
  </si>
  <si>
    <t>ZBROJENIE</t>
  </si>
  <si>
    <t>Wiercenie otworów w ścianach i skrzydłach przepustu pod montaż kotew, otwory fi 16 gł. 15cm.</t>
  </si>
  <si>
    <t>szt.</t>
  </si>
  <si>
    <t>Wklejanie na żywicę kotew z prętów fi 12 w ilości 10szt./m2,  długość kotwy l=35cm</t>
  </si>
  <si>
    <t>Przygotowanie i montaż siatki zbrojeniowej wzmocnienia ścian i skrzydeł przyczółków fi 12 AIIIN</t>
  </si>
  <si>
    <t>t</t>
  </si>
  <si>
    <t>BETON KONSTRUKCYJNY</t>
  </si>
  <si>
    <t>Pompowanie wody z wykopu na czas montażu zbrojenia, deskowania oraz betonowania wzmocnienia ścian czołowych przepustu</t>
  </si>
  <si>
    <t>m-g</t>
  </si>
  <si>
    <t>3.2</t>
  </si>
  <si>
    <t>Betonowanie wzmocnienia ścian i skrzydeł przepustu, beton C30/37, F8, W150 wraz z deskowaniem i rusztowaniem. Beton podawany pompą.</t>
  </si>
  <si>
    <t>3.3</t>
  </si>
  <si>
    <t>Naprawa powierzchni betonowych ścian i skrzydeł do grubości 3cm masami PCC</t>
  </si>
  <si>
    <t>3.4</t>
  </si>
  <si>
    <t>Naprawa powierzchni betonowych kap po rozebraniu balustrad, do grubości 5cm masami PCC</t>
  </si>
  <si>
    <t>BARIERY ENERGOCHŁONNE</t>
  </si>
  <si>
    <t>Montaż barieroporęczy mostowej typu H2W2B na słupkach montowanych do kapy gzymsowej na kotwy chemiczne w rozstawie słupków co 1m.</t>
  </si>
  <si>
    <t>IZOLACJONAWIERZCHNIA Z ŻYWIC</t>
  </si>
  <si>
    <t>Nawierzchnio-izolacja zabezpieczająca z żywic epoksydowych na kapach gzymsowych wraz z wcześniejszym przygotowaniem powierzchni betonu poprzez piaskowanie lub groszkowanie</t>
  </si>
  <si>
    <t>ROBOTY WYKOŃCZENIOWE</t>
  </si>
  <si>
    <t>Umocnienie dna cieku przy ścianach przepustu rumoszem kamiennym</t>
  </si>
  <si>
    <t>Uzupełnienie ubytków ziemii w skarpach wraz z jej dogęszczeniem gruntem piaszczystym. Grunt piaszczysty z dowozu.</t>
  </si>
  <si>
    <t>6.3</t>
  </si>
  <si>
    <t>Dwukrotne zabezpieczenie betonowych powierzchni ścian i skrzydeł przepustu farbami do betononu z uprzednim zagruntowaniem powierzchni.</t>
  </si>
  <si>
    <t xml:space="preserve">REMONT DROGI GMINNEJ </t>
  </si>
  <si>
    <t># ANALIZA POR.</t>
  </si>
  <si>
    <t xml:space="preserve">Cena jedn. </t>
  </si>
  <si>
    <t>Wartość</t>
  </si>
  <si>
    <t>Przedmiar robót: Remont drogi gminnej w miejscowości Głębock dz. 189 i 194/4</t>
  </si>
  <si>
    <t>ROBOTY PRZYGOTOWAWCZE</t>
  </si>
  <si>
    <t>ROBOTY ZIEMNE</t>
  </si>
  <si>
    <t>PODBUDOWY</t>
  </si>
  <si>
    <t>NAWIERZCHNIE</t>
  </si>
  <si>
    <t>ROBOTY WYKONCZENIOWE</t>
  </si>
  <si>
    <t>OZNAKOWANIE I ELEMENTY BEZPIECZEŃSTWA RUCHU</t>
  </si>
  <si>
    <t>SUMA NETTO</t>
  </si>
  <si>
    <t>VAT</t>
  </si>
  <si>
    <t>SUMA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</si>
</sst>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indexed="8"/>
      <name val="Arial"/>
      <family val="2"/>
      <charset val="238"/>
    </font>
    <font>
      <sz val="8"/>
      <color indexed="8"/>
      <name val="Tahoma"/>
      <family val="2"/>
      <charset val="238"/>
    </font>
    <font>
      <b/>
      <sz val="13"/>
      <color theme="1"/>
      <name val="Calibri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0" xfId="1" applyFont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0" fillId="0" borderId="4" xfId="1" applyFont="1" applyBorder="1" applyAlignment="1">
      <alignment horizontal="left" vertical="top" wrapText="1"/>
    </xf>
    <xf numFmtId="0" fontId="7" fillId="0" borderId="5" xfId="1" applyFont="1" applyBorder="1" applyAlignment="1">
      <alignment vertical="top" wrapText="1"/>
    </xf>
    <xf numFmtId="0" fontId="7" fillId="0" borderId="5" xfId="1" applyFont="1" applyBorder="1" applyAlignment="1">
      <alignment horizontal="left" vertical="top" wrapText="1"/>
    </xf>
    <xf numFmtId="0" fontId="1" fillId="0" borderId="5" xfId="1" applyFont="1" applyBorder="1" applyAlignment="1">
      <alignment vertical="top" wrapText="1"/>
    </xf>
    <xf numFmtId="0" fontId="1" fillId="0" borderId="5" xfId="1" applyFont="1" applyBorder="1" applyAlignment="1">
      <alignment vertical="top"/>
    </xf>
    <xf numFmtId="0" fontId="0" fillId="0" borderId="5" xfId="0" applyBorder="1"/>
    <xf numFmtId="0" fontId="7" fillId="0" borderId="5" xfId="1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49" fontId="0" fillId="0" borderId="6" xfId="1" applyNumberFormat="1" applyFont="1" applyBorder="1" applyAlignment="1">
      <alignment vertical="top" wrapText="1"/>
    </xf>
    <xf numFmtId="0" fontId="7" fillId="0" borderId="7" xfId="1" applyFont="1" applyBorder="1" applyAlignment="1">
      <alignment horizontal="left" vertical="top" wrapText="1"/>
    </xf>
    <xf numFmtId="0" fontId="0" fillId="0" borderId="7" xfId="0" applyBorder="1"/>
    <xf numFmtId="49" fontId="3" fillId="0" borderId="6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49" fontId="4" fillId="0" borderId="8" xfId="0" applyNumberFormat="1" applyFont="1" applyBorder="1" applyAlignment="1">
      <alignment vertical="top" wrapText="1"/>
    </xf>
    <xf numFmtId="0" fontId="1" fillId="0" borderId="9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49" fontId="8" fillId="0" borderId="6" xfId="1" applyNumberFormat="1" applyFont="1" applyBorder="1" applyAlignment="1">
      <alignment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7" fillId="0" borderId="13" xfId="1" applyFont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workbookViewId="0">
      <selection activeCell="G55" sqref="G55"/>
    </sheetView>
  </sheetViews>
  <sheetFormatPr defaultRowHeight="15" x14ac:dyDescent="0.25"/>
  <cols>
    <col min="1" max="1" width="16" customWidth="1"/>
    <col min="2" max="2" width="23" customWidth="1"/>
    <col min="3" max="3" width="57" customWidth="1"/>
    <col min="4" max="4" width="14" customWidth="1"/>
    <col min="5" max="5" width="15" customWidth="1"/>
    <col min="6" max="6" width="15.7109375" customWidth="1"/>
    <col min="7" max="7" width="19.5703125" customWidth="1"/>
  </cols>
  <sheetData>
    <row r="1" spans="1:7" s="1" customFormat="1" ht="18" thickBot="1" x14ac:dyDescent="0.35">
      <c r="A1" s="2" t="s">
        <v>84</v>
      </c>
      <c r="B1" s="2"/>
      <c r="C1" s="2"/>
      <c r="D1" s="2"/>
      <c r="E1" s="2"/>
      <c r="F1" s="2"/>
      <c r="G1" s="2"/>
    </row>
    <row r="2" spans="1:7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82</v>
      </c>
      <c r="G2" s="5" t="s">
        <v>83</v>
      </c>
    </row>
    <row r="3" spans="1:7" x14ac:dyDescent="0.25">
      <c r="A3" s="13"/>
      <c r="B3" s="29" t="s">
        <v>80</v>
      </c>
      <c r="C3" s="29"/>
      <c r="D3" s="29"/>
      <c r="E3" s="29"/>
      <c r="F3" s="29"/>
      <c r="G3" s="30"/>
    </row>
    <row r="4" spans="1:7" x14ac:dyDescent="0.25">
      <c r="A4" s="22" t="s">
        <v>6</v>
      </c>
      <c r="B4" s="6" t="s">
        <v>5</v>
      </c>
      <c r="C4" s="7" t="s">
        <v>85</v>
      </c>
      <c r="D4" s="7"/>
      <c r="E4" s="7"/>
      <c r="F4" s="7"/>
      <c r="G4" s="14"/>
    </row>
    <row r="5" spans="1:7" ht="30" x14ac:dyDescent="0.25">
      <c r="A5" s="13" t="s">
        <v>7</v>
      </c>
      <c r="B5" s="8" t="s">
        <v>8</v>
      </c>
      <c r="C5" s="8" t="s">
        <v>10</v>
      </c>
      <c r="D5" s="8" t="s">
        <v>9</v>
      </c>
      <c r="E5" s="9">
        <v>1.2090000000000001</v>
      </c>
      <c r="F5" s="10"/>
      <c r="G5" s="15"/>
    </row>
    <row r="6" spans="1:7" x14ac:dyDescent="0.25">
      <c r="A6" s="13" t="s">
        <v>11</v>
      </c>
      <c r="B6" s="8" t="s">
        <v>12</v>
      </c>
      <c r="C6" s="8" t="s">
        <v>13</v>
      </c>
      <c r="D6" s="8" t="s">
        <v>9</v>
      </c>
      <c r="E6" s="9">
        <v>1.2090000000000001</v>
      </c>
      <c r="F6" s="10"/>
      <c r="G6" s="15"/>
    </row>
    <row r="7" spans="1:7" ht="45" x14ac:dyDescent="0.25">
      <c r="A7" s="13" t="s">
        <v>14</v>
      </c>
      <c r="B7" s="8" t="s">
        <v>12</v>
      </c>
      <c r="C7" s="8" t="s">
        <v>16</v>
      </c>
      <c r="D7" s="8" t="s">
        <v>15</v>
      </c>
      <c r="E7" s="9">
        <v>1</v>
      </c>
      <c r="F7" s="10"/>
      <c r="G7" s="15"/>
    </row>
    <row r="8" spans="1:7" x14ac:dyDescent="0.25">
      <c r="A8" s="22" t="s">
        <v>17</v>
      </c>
      <c r="B8" s="6" t="s">
        <v>5</v>
      </c>
      <c r="C8" s="7" t="s">
        <v>86</v>
      </c>
      <c r="D8" s="7"/>
      <c r="E8" s="7"/>
      <c r="F8" s="7"/>
      <c r="G8" s="14"/>
    </row>
    <row r="9" spans="1:7" x14ac:dyDescent="0.25">
      <c r="A9" s="13" t="s">
        <v>18</v>
      </c>
      <c r="B9" s="8" t="s">
        <v>12</v>
      </c>
      <c r="C9" s="8" t="s">
        <v>20</v>
      </c>
      <c r="D9" s="8" t="s">
        <v>19</v>
      </c>
      <c r="E9" s="9">
        <v>85.72</v>
      </c>
      <c r="F9" s="10"/>
      <c r="G9" s="15"/>
    </row>
    <row r="10" spans="1:7" ht="30" x14ac:dyDescent="0.25">
      <c r="A10" s="13" t="s">
        <v>21</v>
      </c>
      <c r="B10" s="8" t="s">
        <v>12</v>
      </c>
      <c r="C10" s="8" t="s">
        <v>22</v>
      </c>
      <c r="D10" s="8" t="s">
        <v>19</v>
      </c>
      <c r="E10" s="9">
        <v>559.46</v>
      </c>
      <c r="F10" s="10"/>
      <c r="G10" s="15"/>
    </row>
    <row r="11" spans="1:7" ht="45" x14ac:dyDescent="0.25">
      <c r="A11" s="13" t="s">
        <v>23</v>
      </c>
      <c r="B11" s="8" t="s">
        <v>12</v>
      </c>
      <c r="C11" s="8" t="s">
        <v>25</v>
      </c>
      <c r="D11" s="8" t="s">
        <v>24</v>
      </c>
      <c r="E11" s="9">
        <v>5194.875</v>
      </c>
      <c r="F11" s="10"/>
      <c r="G11" s="15"/>
    </row>
    <row r="12" spans="1:7" ht="30" x14ac:dyDescent="0.25">
      <c r="A12" s="13" t="s">
        <v>26</v>
      </c>
      <c r="B12" s="8" t="s">
        <v>12</v>
      </c>
      <c r="C12" s="8" t="s">
        <v>27</v>
      </c>
      <c r="D12" s="8" t="s">
        <v>19</v>
      </c>
      <c r="E12" s="9">
        <v>85.72</v>
      </c>
      <c r="F12" s="10"/>
      <c r="G12" s="15"/>
    </row>
    <row r="13" spans="1:7" x14ac:dyDescent="0.25">
      <c r="A13" s="22" t="s">
        <v>28</v>
      </c>
      <c r="B13" s="6" t="s">
        <v>5</v>
      </c>
      <c r="C13" s="7" t="s">
        <v>87</v>
      </c>
      <c r="D13" s="7"/>
      <c r="E13" s="7"/>
      <c r="F13" s="7"/>
      <c r="G13" s="14"/>
    </row>
    <row r="14" spans="1:7" ht="30" x14ac:dyDescent="0.25">
      <c r="A14" s="13" t="s">
        <v>29</v>
      </c>
      <c r="B14" s="8" t="s">
        <v>12</v>
      </c>
      <c r="C14" s="8" t="s">
        <v>30</v>
      </c>
      <c r="D14" s="8" t="s">
        <v>24</v>
      </c>
      <c r="E14" s="9">
        <v>5194.875</v>
      </c>
      <c r="F14" s="10"/>
      <c r="G14" s="15"/>
    </row>
    <row r="15" spans="1:7" x14ac:dyDescent="0.25">
      <c r="A15" s="22" t="s">
        <v>31</v>
      </c>
      <c r="B15" s="6" t="s">
        <v>5</v>
      </c>
      <c r="C15" s="7" t="s">
        <v>88</v>
      </c>
      <c r="D15" s="7"/>
      <c r="E15" s="7"/>
      <c r="F15" s="7"/>
      <c r="G15" s="14"/>
    </row>
    <row r="16" spans="1:7" ht="30" x14ac:dyDescent="0.25">
      <c r="A16" s="13" t="s">
        <v>32</v>
      </c>
      <c r="B16" s="8" t="s">
        <v>12</v>
      </c>
      <c r="C16" s="8" t="s">
        <v>33</v>
      </c>
      <c r="D16" s="8" t="s">
        <v>24</v>
      </c>
      <c r="E16" s="9">
        <v>4947.5</v>
      </c>
      <c r="F16" s="10"/>
      <c r="G16" s="15"/>
    </row>
    <row r="17" spans="1:7" x14ac:dyDescent="0.25">
      <c r="A17" s="22" t="s">
        <v>34</v>
      </c>
      <c r="B17" s="6" t="s">
        <v>5</v>
      </c>
      <c r="C17" s="7" t="s">
        <v>89</v>
      </c>
      <c r="D17" s="7"/>
      <c r="E17" s="7"/>
      <c r="F17" s="7"/>
      <c r="G17" s="14"/>
    </row>
    <row r="18" spans="1:7" ht="30" x14ac:dyDescent="0.25">
      <c r="A18" s="13" t="s">
        <v>35</v>
      </c>
      <c r="B18" s="8" t="s">
        <v>12</v>
      </c>
      <c r="C18" s="8" t="s">
        <v>36</v>
      </c>
      <c r="D18" s="8" t="s">
        <v>24</v>
      </c>
      <c r="E18" s="9">
        <v>1760</v>
      </c>
      <c r="F18" s="10"/>
      <c r="G18" s="15"/>
    </row>
    <row r="19" spans="1:7" ht="30" x14ac:dyDescent="0.25">
      <c r="A19" s="13" t="s">
        <v>37</v>
      </c>
      <c r="B19" s="8" t="s">
        <v>12</v>
      </c>
      <c r="C19" s="8" t="s">
        <v>39</v>
      </c>
      <c r="D19" s="8" t="s">
        <v>38</v>
      </c>
      <c r="E19" s="9">
        <v>1780</v>
      </c>
      <c r="F19" s="10"/>
      <c r="G19" s="15"/>
    </row>
    <row r="20" spans="1:7" x14ac:dyDescent="0.25">
      <c r="A20" s="22" t="s">
        <v>40</v>
      </c>
      <c r="B20" s="6" t="s">
        <v>5</v>
      </c>
      <c r="C20" s="7" t="s">
        <v>90</v>
      </c>
      <c r="D20" s="7"/>
      <c r="E20" s="7"/>
      <c r="F20" s="7"/>
      <c r="G20" s="14"/>
    </row>
    <row r="21" spans="1:7" x14ac:dyDescent="0.25">
      <c r="A21" s="13" t="s">
        <v>41</v>
      </c>
      <c r="B21" s="8" t="s">
        <v>42</v>
      </c>
      <c r="C21" s="8" t="s">
        <v>44</v>
      </c>
      <c r="D21" s="8" t="s">
        <v>43</v>
      </c>
      <c r="E21" s="9">
        <v>3</v>
      </c>
      <c r="F21" s="10"/>
      <c r="G21" s="15"/>
    </row>
    <row r="22" spans="1:7" ht="30" x14ac:dyDescent="0.25">
      <c r="A22" s="13" t="s">
        <v>45</v>
      </c>
      <c r="B22" s="8" t="s">
        <v>46</v>
      </c>
      <c r="C22" s="8" t="s">
        <v>47</v>
      </c>
      <c r="D22" s="8" t="s">
        <v>43</v>
      </c>
      <c r="E22" s="9">
        <v>6</v>
      </c>
      <c r="F22" s="10"/>
      <c r="G22" s="15"/>
    </row>
    <row r="23" spans="1:7" ht="16.5" customHeight="1" x14ac:dyDescent="0.25">
      <c r="A23" s="16"/>
      <c r="B23" s="29" t="s">
        <v>48</v>
      </c>
      <c r="C23" s="29"/>
      <c r="D23" s="29"/>
      <c r="E23" s="29"/>
      <c r="F23" s="29"/>
      <c r="G23" s="30"/>
    </row>
    <row r="24" spans="1:7" x14ac:dyDescent="0.25">
      <c r="A24" s="23" t="s">
        <v>6</v>
      </c>
      <c r="B24" s="11" t="s">
        <v>5</v>
      </c>
      <c r="C24" s="31" t="s">
        <v>49</v>
      </c>
      <c r="D24" s="32"/>
      <c r="E24" s="32"/>
      <c r="F24" s="32"/>
      <c r="G24" s="33"/>
    </row>
    <row r="25" spans="1:7" ht="30" x14ac:dyDescent="0.25">
      <c r="A25" s="17" t="s">
        <v>7</v>
      </c>
      <c r="B25" s="8" t="s">
        <v>81</v>
      </c>
      <c r="C25" s="8" t="s">
        <v>50</v>
      </c>
      <c r="D25" s="8" t="s">
        <v>51</v>
      </c>
      <c r="E25" s="8">
        <v>8</v>
      </c>
      <c r="F25" s="8"/>
      <c r="G25" s="15"/>
    </row>
    <row r="26" spans="1:7" ht="30" x14ac:dyDescent="0.25">
      <c r="A26" s="17" t="s">
        <v>11</v>
      </c>
      <c r="B26" s="8" t="s">
        <v>81</v>
      </c>
      <c r="C26" s="8" t="s">
        <v>52</v>
      </c>
      <c r="D26" s="8" t="s">
        <v>24</v>
      </c>
      <c r="E26" s="8">
        <v>30.66</v>
      </c>
      <c r="F26" s="8"/>
      <c r="G26" s="15"/>
    </row>
    <row r="27" spans="1:7" ht="45" x14ac:dyDescent="0.25">
      <c r="A27" s="17" t="s">
        <v>14</v>
      </c>
      <c r="B27" s="8" t="s">
        <v>81</v>
      </c>
      <c r="C27" s="8" t="s">
        <v>53</v>
      </c>
      <c r="D27" s="8" t="s">
        <v>19</v>
      </c>
      <c r="E27" s="8">
        <v>4.55</v>
      </c>
      <c r="F27" s="8"/>
      <c r="G27" s="15"/>
    </row>
    <row r="28" spans="1:7" ht="45" x14ac:dyDescent="0.25">
      <c r="A28" s="17" t="s">
        <v>54</v>
      </c>
      <c r="B28" s="8" t="s">
        <v>81</v>
      </c>
      <c r="C28" s="8" t="s">
        <v>55</v>
      </c>
      <c r="D28" s="8" t="s">
        <v>38</v>
      </c>
      <c r="E28" s="8">
        <v>21.4</v>
      </c>
      <c r="F28" s="8"/>
      <c r="G28" s="15"/>
    </row>
    <row r="29" spans="1:7" x14ac:dyDescent="0.25">
      <c r="A29" s="23" t="s">
        <v>17</v>
      </c>
      <c r="B29" s="11" t="s">
        <v>5</v>
      </c>
      <c r="C29" s="31" t="s">
        <v>56</v>
      </c>
      <c r="D29" s="32"/>
      <c r="E29" s="32"/>
      <c r="F29" s="32"/>
      <c r="G29" s="33"/>
    </row>
    <row r="30" spans="1:7" ht="30" x14ac:dyDescent="0.25">
      <c r="A30" s="17" t="s">
        <v>18</v>
      </c>
      <c r="B30" s="8" t="s">
        <v>81</v>
      </c>
      <c r="C30" s="8" t="s">
        <v>57</v>
      </c>
      <c r="D30" s="8" t="s">
        <v>58</v>
      </c>
      <c r="E30" s="8">
        <v>237</v>
      </c>
      <c r="F30" s="8"/>
      <c r="G30" s="18"/>
    </row>
    <row r="31" spans="1:7" ht="30" x14ac:dyDescent="0.25">
      <c r="A31" s="17" t="s">
        <v>21</v>
      </c>
      <c r="B31" s="8" t="s">
        <v>81</v>
      </c>
      <c r="C31" s="8" t="s">
        <v>59</v>
      </c>
      <c r="D31" s="8" t="s">
        <v>58</v>
      </c>
      <c r="E31" s="8">
        <v>237</v>
      </c>
      <c r="F31" s="8"/>
      <c r="G31" s="18"/>
    </row>
    <row r="32" spans="1:7" ht="30" x14ac:dyDescent="0.25">
      <c r="A32" s="17" t="s">
        <v>23</v>
      </c>
      <c r="B32" s="8" t="s">
        <v>81</v>
      </c>
      <c r="C32" s="8" t="s">
        <v>60</v>
      </c>
      <c r="D32" s="8" t="s">
        <v>61</v>
      </c>
      <c r="E32" s="8">
        <v>0.42099999999999999</v>
      </c>
      <c r="F32" s="8"/>
      <c r="G32" s="18"/>
    </row>
    <row r="33" spans="1:7" x14ac:dyDescent="0.25">
      <c r="A33" s="16" t="s">
        <v>28</v>
      </c>
      <c r="B33" s="6" t="s">
        <v>5</v>
      </c>
      <c r="C33" s="31" t="s">
        <v>62</v>
      </c>
      <c r="D33" s="32"/>
      <c r="E33" s="32"/>
      <c r="F33" s="32"/>
      <c r="G33" s="33"/>
    </row>
    <row r="34" spans="1:7" ht="45" x14ac:dyDescent="0.25">
      <c r="A34" s="17" t="s">
        <v>29</v>
      </c>
      <c r="B34" s="8" t="s">
        <v>81</v>
      </c>
      <c r="C34" s="8" t="s">
        <v>63</v>
      </c>
      <c r="D34" s="8" t="s">
        <v>64</v>
      </c>
      <c r="E34" s="8">
        <v>80</v>
      </c>
      <c r="F34" s="8"/>
      <c r="G34" s="18"/>
    </row>
    <row r="35" spans="1:7" ht="45" x14ac:dyDescent="0.25">
      <c r="A35" s="17" t="s">
        <v>65</v>
      </c>
      <c r="B35" s="8" t="s">
        <v>81</v>
      </c>
      <c r="C35" s="8" t="s">
        <v>66</v>
      </c>
      <c r="D35" s="8" t="s">
        <v>19</v>
      </c>
      <c r="E35" s="8">
        <v>6.37</v>
      </c>
      <c r="F35" s="8"/>
      <c r="G35" s="18"/>
    </row>
    <row r="36" spans="1:7" ht="30" x14ac:dyDescent="0.25">
      <c r="A36" s="17" t="s">
        <v>67</v>
      </c>
      <c r="B36" s="8" t="s">
        <v>81</v>
      </c>
      <c r="C36" s="8" t="s">
        <v>68</v>
      </c>
      <c r="D36" s="8" t="s">
        <v>24</v>
      </c>
      <c r="E36" s="8">
        <v>7</v>
      </c>
      <c r="F36" s="8"/>
      <c r="G36" s="18"/>
    </row>
    <row r="37" spans="1:7" ht="30" x14ac:dyDescent="0.25">
      <c r="A37" s="17" t="s">
        <v>69</v>
      </c>
      <c r="B37" s="8" t="s">
        <v>81</v>
      </c>
      <c r="C37" s="8" t="s">
        <v>70</v>
      </c>
      <c r="D37" s="8" t="s">
        <v>24</v>
      </c>
      <c r="E37" s="8">
        <v>0.96</v>
      </c>
      <c r="F37" s="8"/>
      <c r="G37" s="18"/>
    </row>
    <row r="38" spans="1:7" x14ac:dyDescent="0.25">
      <c r="A38" s="16" t="s">
        <v>31</v>
      </c>
      <c r="B38" s="6" t="s">
        <v>5</v>
      </c>
      <c r="C38" s="31" t="s">
        <v>71</v>
      </c>
      <c r="D38" s="32"/>
      <c r="E38" s="32"/>
      <c r="F38" s="32"/>
      <c r="G38" s="33"/>
    </row>
    <row r="39" spans="1:7" ht="45" x14ac:dyDescent="0.25">
      <c r="A39" s="17" t="s">
        <v>32</v>
      </c>
      <c r="B39" s="8" t="s">
        <v>81</v>
      </c>
      <c r="C39" s="8" t="s">
        <v>72</v>
      </c>
      <c r="D39" s="8" t="s">
        <v>51</v>
      </c>
      <c r="E39" s="8">
        <v>10</v>
      </c>
      <c r="F39" s="8"/>
      <c r="G39" s="18"/>
    </row>
    <row r="40" spans="1:7" x14ac:dyDescent="0.25">
      <c r="A40" s="16" t="s">
        <v>34</v>
      </c>
      <c r="B40" s="12" t="s">
        <v>5</v>
      </c>
      <c r="C40" s="34" t="s">
        <v>73</v>
      </c>
      <c r="D40" s="35"/>
      <c r="E40" s="35"/>
      <c r="F40" s="35"/>
      <c r="G40" s="36"/>
    </row>
    <row r="41" spans="1:7" ht="60" x14ac:dyDescent="0.25">
      <c r="A41" s="17" t="s">
        <v>35</v>
      </c>
      <c r="B41" s="8" t="s">
        <v>81</v>
      </c>
      <c r="C41" s="8" t="s">
        <v>74</v>
      </c>
      <c r="D41" s="8" t="s">
        <v>24</v>
      </c>
      <c r="E41" s="8">
        <v>6</v>
      </c>
      <c r="F41" s="8"/>
      <c r="G41" s="18"/>
    </row>
    <row r="42" spans="1:7" x14ac:dyDescent="0.25">
      <c r="A42" s="16" t="s">
        <v>40</v>
      </c>
      <c r="B42" s="6" t="s">
        <v>5</v>
      </c>
      <c r="C42" s="31" t="s">
        <v>75</v>
      </c>
      <c r="D42" s="32"/>
      <c r="E42" s="32"/>
      <c r="F42" s="32"/>
      <c r="G42" s="33"/>
    </row>
    <row r="43" spans="1:7" ht="30" x14ac:dyDescent="0.25">
      <c r="A43" s="17" t="s">
        <v>41</v>
      </c>
      <c r="B43" s="8" t="s">
        <v>81</v>
      </c>
      <c r="C43" s="8" t="s">
        <v>76</v>
      </c>
      <c r="D43" s="8" t="s">
        <v>19</v>
      </c>
      <c r="E43" s="8">
        <v>1.365</v>
      </c>
      <c r="F43" s="8"/>
      <c r="G43" s="18"/>
    </row>
    <row r="44" spans="1:7" ht="45" x14ac:dyDescent="0.25">
      <c r="A44" s="17" t="s">
        <v>45</v>
      </c>
      <c r="B44" s="8" t="s">
        <v>81</v>
      </c>
      <c r="C44" s="8" t="s">
        <v>77</v>
      </c>
      <c r="D44" s="8" t="s">
        <v>19</v>
      </c>
      <c r="E44" s="8">
        <v>4</v>
      </c>
      <c r="F44" s="8"/>
      <c r="G44" s="18"/>
    </row>
    <row r="45" spans="1:7" ht="45.75" thickBot="1" x14ac:dyDescent="0.3">
      <c r="A45" s="19" t="s">
        <v>78</v>
      </c>
      <c r="B45" s="20" t="s">
        <v>81</v>
      </c>
      <c r="C45" s="20" t="s">
        <v>79</v>
      </c>
      <c r="D45" s="20" t="s">
        <v>24</v>
      </c>
      <c r="E45" s="20">
        <v>51.8</v>
      </c>
      <c r="F45" s="20"/>
      <c r="G45" s="21"/>
    </row>
    <row r="46" spans="1:7" x14ac:dyDescent="0.25">
      <c r="F46" s="24" t="s">
        <v>91</v>
      </c>
      <c r="G46" s="25">
        <f>G45+G44+G43+G41+G39+G37+G36+G35+G34+G32+G31+G30++G28+G27+G26+G25+G22+G21+G19+G18++G16+G14+G12++G11+G9+G10+G7+G6+G5</f>
        <v>0</v>
      </c>
    </row>
    <row r="47" spans="1:7" x14ac:dyDescent="0.25">
      <c r="F47" s="26" t="s">
        <v>92</v>
      </c>
      <c r="G47" s="15"/>
    </row>
    <row r="48" spans="1:7" ht="15.75" thickBot="1" x14ac:dyDescent="0.3">
      <c r="F48" s="27" t="s">
        <v>93</v>
      </c>
      <c r="G48" s="28">
        <f>G46*1.23</f>
        <v>0</v>
      </c>
    </row>
  </sheetData>
  <mergeCells count="15">
    <mergeCell ref="C4:G4"/>
    <mergeCell ref="C42:G42"/>
    <mergeCell ref="C38:G38"/>
    <mergeCell ref="C33:G33"/>
    <mergeCell ref="C29:G29"/>
    <mergeCell ref="C24:G24"/>
    <mergeCell ref="C20:G20"/>
    <mergeCell ref="C17:G17"/>
    <mergeCell ref="C15:G15"/>
    <mergeCell ref="C13:G13"/>
    <mergeCell ref="C8:G8"/>
    <mergeCell ref="B23:G23"/>
    <mergeCell ref="B3:G3"/>
    <mergeCell ref="A1:G1"/>
    <mergeCell ref="C40:G4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</dc:creator>
  <cp:lastModifiedBy>Agnieszka</cp:lastModifiedBy>
  <dcterms:created xsi:type="dcterms:W3CDTF">2021-12-17T09:08:31Z</dcterms:created>
  <dcterms:modified xsi:type="dcterms:W3CDTF">2021-12-17T08:20:50Z</dcterms:modified>
</cp:coreProperties>
</file>